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4175"/>
  </bookViews>
  <sheets>
    <sheet name="许仲伟奖学金" sheetId="5" r:id="rId1"/>
    <sheet name="高盟新材奖学金" sheetId="6" r:id="rId2"/>
    <sheet name="金久隆奖学金" sheetId="11" r:id="rId3"/>
    <sheet name="杨马瑞奖学金" sheetId="12" r:id="rId4"/>
    <sheet name="陈致中奖学金" sheetId="13" r:id="rId5"/>
    <sheet name="俊林学术奖学金" sheetId="14" r:id="rId6"/>
    <sheet name="深国仲奖学金" sheetId="7" r:id="rId7"/>
    <sheet name="林祥平学生活动奖励金（个人）" sheetId="8" r:id="rId8"/>
    <sheet name="林祥平学生活动奖励金（团体）"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<sst xmlns="http://schemas.openxmlformats.org/spreadsheetml/2006/main" count="414" uniqueCount="220">
  <si>
    <t>许仲伟奖学金</t>
  </si>
  <si>
    <t>序号</t>
  </si>
  <si>
    <t>学号</t>
  </si>
  <si>
    <t>姓名</t>
  </si>
  <si>
    <t>学生类别</t>
  </si>
  <si>
    <t>金额</t>
  </si>
  <si>
    <t>21110121</t>
  </si>
  <si>
    <t>吕嘉淇</t>
  </si>
  <si>
    <t>博士</t>
  </si>
  <si>
    <t>22110125</t>
  </si>
  <si>
    <t>陈尔博</t>
  </si>
  <si>
    <t>22210471</t>
  </si>
  <si>
    <t>张钦</t>
  </si>
  <si>
    <t>硕士</t>
  </si>
  <si>
    <t>23210490</t>
  </si>
  <si>
    <t>马巾博</t>
  </si>
  <si>
    <t>23210518</t>
  </si>
  <si>
    <t>余彤茵</t>
  </si>
  <si>
    <t>23210489</t>
  </si>
  <si>
    <t>罗心茹</t>
  </si>
  <si>
    <t>21302327</t>
  </si>
  <si>
    <t>杜若天</t>
  </si>
  <si>
    <t>本科</t>
  </si>
  <si>
    <t>22304055</t>
  </si>
  <si>
    <t>裴焕莹</t>
  </si>
  <si>
    <t>22315078</t>
  </si>
  <si>
    <t>王尔楚</t>
  </si>
  <si>
    <t>21302223</t>
  </si>
  <si>
    <t>朱梓瑜</t>
  </si>
  <si>
    <t>总计</t>
  </si>
  <si>
    <t>高盟新材奖学金</t>
  </si>
  <si>
    <t>23210645</t>
  </si>
  <si>
    <t>邹婷婷</t>
  </si>
  <si>
    <t>23210602</t>
  </si>
  <si>
    <t>刘柱文</t>
  </si>
  <si>
    <t>23210485</t>
  </si>
  <si>
    <t>刘瑶</t>
  </si>
  <si>
    <t>23210491</t>
  </si>
  <si>
    <t>马青青</t>
  </si>
  <si>
    <t>23210643</t>
  </si>
  <si>
    <t>周少珠</t>
  </si>
  <si>
    <t>23110139</t>
  </si>
  <si>
    <t>严玙可</t>
  </si>
  <si>
    <t>23110132</t>
  </si>
  <si>
    <t>崔佳璐</t>
  </si>
  <si>
    <t>22210408</t>
  </si>
  <si>
    <t>陈虹霏</t>
  </si>
  <si>
    <t>22210472</t>
  </si>
  <si>
    <t>郑安琳</t>
  </si>
  <si>
    <t>23210642</t>
  </si>
  <si>
    <t>郑荣琴</t>
  </si>
  <si>
    <t>付玉涵</t>
  </si>
  <si>
    <t>龚彦霏</t>
  </si>
  <si>
    <t>黄均茹</t>
  </si>
  <si>
    <t>黄忞宜</t>
  </si>
  <si>
    <t>刘静怡</t>
  </si>
  <si>
    <t>王海澜</t>
  </si>
  <si>
    <t>肖晓怡</t>
  </si>
  <si>
    <t>禹闻野</t>
  </si>
  <si>
    <t>朱嘉怡</t>
  </si>
  <si>
    <t>金久隆奖学金获奖名单</t>
  </si>
  <si>
    <t>专业</t>
  </si>
  <si>
    <t>学生类别（硕士/博士）</t>
  </si>
  <si>
    <t>刑法学</t>
  </si>
  <si>
    <t>刘林群</t>
  </si>
  <si>
    <t>民商法学</t>
  </si>
  <si>
    <t>丁紫晗</t>
  </si>
  <si>
    <t>郑晓晴</t>
  </si>
  <si>
    <t>诉讼法学</t>
  </si>
  <si>
    <t>张文楷</t>
  </si>
  <si>
    <t>卢家燕</t>
  </si>
  <si>
    <t>合计</t>
  </si>
  <si>
    <t>杨马瑞奖助学金</t>
  </si>
  <si>
    <t>夏可</t>
  </si>
  <si>
    <t>硕士生</t>
  </si>
  <si>
    <t>22210521</t>
  </si>
  <si>
    <t>高凌霄</t>
  </si>
  <si>
    <t>陈致中奖学金获奖名单</t>
  </si>
  <si>
    <t>奖学金类型</t>
  </si>
  <si>
    <t>国际法学</t>
  </si>
  <si>
    <t>赫思瑶</t>
  </si>
  <si>
    <t>一等</t>
  </si>
  <si>
    <t>严凌成</t>
  </si>
  <si>
    <t>二等</t>
  </si>
  <si>
    <t>曾宪哲</t>
  </si>
  <si>
    <t>港澳基本法</t>
  </si>
  <si>
    <t>陈雅雯</t>
  </si>
  <si>
    <t>环境与资源保护法学</t>
  </si>
  <si>
    <t>秦萱钰</t>
  </si>
  <si>
    <t>黄元平</t>
  </si>
  <si>
    <t>刘苏琴</t>
  </si>
  <si>
    <t>俊林奖学金获奖名单</t>
  </si>
  <si>
    <t>奖励金额</t>
  </si>
  <si>
    <t>国际法</t>
  </si>
  <si>
    <t>梁树森</t>
  </si>
  <si>
    <t>宪法学与行政法学</t>
  </si>
  <si>
    <t>刘文龙</t>
  </si>
  <si>
    <t>深国仲奖学金</t>
  </si>
  <si>
    <t>备注</t>
  </si>
  <si>
    <t>23210601</t>
  </si>
  <si>
    <t>刘禹都</t>
  </si>
  <si>
    <t>研究生</t>
  </si>
  <si>
    <t>23210619</t>
  </si>
  <si>
    <t>王之鲲</t>
  </si>
  <si>
    <t>22210455</t>
  </si>
  <si>
    <t>万怡伶</t>
  </si>
  <si>
    <t>22210411</t>
  </si>
  <si>
    <t>江文涵</t>
  </si>
  <si>
    <t>23310020</t>
  </si>
  <si>
    <t>邓泽甘</t>
  </si>
  <si>
    <t>本科生</t>
  </si>
  <si>
    <t>23310105</t>
  </si>
  <si>
    <t>易嘉乐</t>
  </si>
  <si>
    <t>22310078</t>
  </si>
  <si>
    <t>王舒艺</t>
  </si>
  <si>
    <t>22310099</t>
  </si>
  <si>
    <t>张博涵</t>
  </si>
  <si>
    <t>林祥平学生活动发展基金个人成果奖获奖名单</t>
  </si>
  <si>
    <t>林祥平学生活动发展基金奖励等级</t>
  </si>
  <si>
    <t>竞赛名称</t>
  </si>
  <si>
    <t>获奖时间</t>
  </si>
  <si>
    <t>获奖级别</t>
  </si>
  <si>
    <t>获奖等级</t>
  </si>
  <si>
    <t>获奖金额（元）</t>
  </si>
  <si>
    <t>省市级二等奖奖励金</t>
  </si>
  <si>
    <t>21302101</t>
  </si>
  <si>
    <t>朱俐安</t>
  </si>
  <si>
    <t>广东省第七届大学生艺术展演活动书法和篆刻组</t>
  </si>
  <si>
    <t>省市级</t>
  </si>
  <si>
    <t>二等奖</t>
  </si>
  <si>
    <t>校级冠军奖励金</t>
  </si>
  <si>
    <t xml:space="preserve"> 22345083</t>
  </si>
  <si>
    <t>杨子硕</t>
  </si>
  <si>
    <t>2024年中山大学“逸仙杯”羽毛球个人赛赛男子单打</t>
  </si>
  <si>
    <t>校级</t>
  </si>
  <si>
    <t>冠军</t>
  </si>
  <si>
    <t>23310034</t>
  </si>
  <si>
    <t>黄可盈</t>
  </si>
  <si>
    <t>2024年中山大学“逸仙杯”羽毛球赛</t>
  </si>
  <si>
    <t>国家级二等奖奖励金</t>
  </si>
  <si>
    <t>21302188</t>
  </si>
  <si>
    <t>沙佳弈</t>
  </si>
  <si>
    <t>第八届全国学生“学宪法，讲宪法”活动全国总决赛演讲比赛高校组</t>
  </si>
  <si>
    <t>国家级</t>
  </si>
  <si>
    <t>省市级冠军奖励金</t>
  </si>
  <si>
    <t>22333029</t>
  </si>
  <si>
    <t>李超文</t>
  </si>
  <si>
    <t>第三届“小包公杯”粤港澳大学生法律实证分析征文比赛</t>
  </si>
  <si>
    <t>23310002</t>
  </si>
  <si>
    <t>蔡佳鑫</t>
  </si>
  <si>
    <t>2023-2024年中山大学“逸仙杯”传统武术锦标赛之功力大赛的“扎马步”项目</t>
  </si>
  <si>
    <t>省市级季军奖励金</t>
  </si>
  <si>
    <t>22210459</t>
  </si>
  <si>
    <t>王姝人</t>
  </si>
  <si>
    <t>第五届广东省大学生版权知识演讲大赛</t>
  </si>
  <si>
    <t>季军</t>
  </si>
  <si>
    <t>校级季军奖励金</t>
  </si>
  <si>
    <t>中山大学2023-2024学年“逸仙杯”羽毛球个人赛</t>
  </si>
  <si>
    <t>23110129</t>
  </si>
  <si>
    <t>赵文靖</t>
  </si>
  <si>
    <t>第六届中国自然资源法治论坛论文竞赛</t>
  </si>
  <si>
    <t>23110121</t>
  </si>
  <si>
    <t>赖鸣华</t>
  </si>
  <si>
    <t>广东省法学会民营经济法治研究会成立大会论文征集评选</t>
  </si>
  <si>
    <t>23210419</t>
  </si>
  <si>
    <t>胡雪薇</t>
  </si>
  <si>
    <t>广东省法学会民商法学研究会2023年学术年会暨“民商法创新发展与中国式现代化学术研讨会”优秀青年论文评选</t>
  </si>
  <si>
    <t>三等奖</t>
  </si>
  <si>
    <t>22210401</t>
  </si>
  <si>
    <t>王治尧</t>
  </si>
  <si>
    <t>省市级三等奖奖励金</t>
  </si>
  <si>
    <t>23210420</t>
  </si>
  <si>
    <t>钱志昊</t>
  </si>
  <si>
    <t>广西商法研究会2024年学术年会优秀征文评选</t>
  </si>
  <si>
    <t>林祥平学生活动发展基金团体成果奖获奖名单</t>
  </si>
  <si>
    <t>获奖团队</t>
  </si>
  <si>
    <t>获奖金额</t>
  </si>
  <si>
    <t>国家级三等奖奖励金</t>
  </si>
  <si>
    <t>阮浩谦20327131、温思齐 21302007、朱梓瑜21302223、黎阳21302275、吴毅妍21302218、张楚楚21302385、吴蔚20323083、陶若乔22310076</t>
  </si>
  <si>
    <t>第二十一届“理律杯”全国高校模拟法庭竞赛</t>
  </si>
  <si>
    <t>彭思颖20328050、梁思娴21302093；宋欣果20360199；非法学院成员2名</t>
  </si>
  <si>
    <t>广东省第四届高校防范非法金融活动微视频和海报设计大赛</t>
  </si>
  <si>
    <t>省级</t>
  </si>
  <si>
    <t>因其他成员非法学院学生，获得金额为团体奖励经费/团体人数</t>
  </si>
  <si>
    <t>校级二等奖奖励金</t>
  </si>
  <si>
    <t>吕思锐22310061、王姝人 22210459；邓昕曈 23210413；万钰鹏 22210456；钟昕益 22210407；申浚谕 22210449；吴金贵 22210392；朱乔章 22310112；孙安辰 23210440；胡心怡 22210428；张宇扬 22210404；李卓昊 22310050；王浩宇 22110124；吕思锐 22310061；邬丽娜 23210646；梁淇钧 22210435；陈雅珊 22210507；颜楚钧 23310099；甘露 22210425；宣灵佳 23310098；王梓铭 23210412；郭心妍 22310023；陈小萍 22210389；何烨盈 22210400；卢治兵 22210442；李沁梦 22310116；彭婧茹 23210415；谢冰 23310089；马青青 23210491；杨澜 23310102；秦至臻 23210439；姜沐子 22310033；莫昌奋 22210443；秦康豪 22210446；莫晔珉 23210426；王江林 23210618；吴飞洋 23210503；黄文远 22210528；彭小玲 22210444；刘珂 22210440；冯天舒 23210416；方乙夷 22310018；卢思瑶 22210441；胡煜婷 22310026；苏懿 22210451；王之鲲 23210619；颜晗 22310091；黄元平 23210436；黄佳凝 22310027；韩燕洲 21210800</t>
  </si>
  <si>
    <t>中山大学2024年”世纪中大，山高水长“合唱比赛</t>
  </si>
  <si>
    <t>3000+2000元活动经费</t>
  </si>
  <si>
    <t>吴思彤21302086、王韵21302083、宋心浩21302215、温思齐21302007</t>
  </si>
  <si>
    <t>“从法杯”全国大学生“法治中国”调研大赛</t>
  </si>
  <si>
    <t>国家级季军奖励金</t>
  </si>
  <si>
    <t>王姝人22210459、吴楚翘23110122、
孙颖22210454、
王紫凝22210458</t>
  </si>
  <si>
    <t>2023年度全国法科学生模拟立法大赛</t>
  </si>
  <si>
    <t>秦至臻23210439、胡楚琦 23210564 、魏佳庆 23210501、费一轩 22210424 、刘苏琴 23210438、陈云帆20315014、杜若天 21302327、卢嘉瑜 23210603</t>
  </si>
  <si>
    <t>第二十一届“贸仲杯”国际商事仲裁模拟仲裁庭辩论赛</t>
  </si>
  <si>
    <t>彭婧茹23210415、陈晓萱 22210419、邱万林 21302133、李文轩 21302340、许泽森 23210629、鲁诗语 19310074</t>
  </si>
  <si>
    <t>第十七届红十字国际人道法模拟法庭竞赛</t>
  </si>
  <si>
    <t>省市级亚军奖励金</t>
  </si>
  <si>
    <t>黄静20310019、陈晓萱22210419、邱万林21302133、李文轩 21302340、许泽森 23210629、鲁诗语19310074</t>
  </si>
  <si>
    <t>第三届广州大学生自然人税费知识邀请赛决赛</t>
  </si>
  <si>
    <t>亚军</t>
  </si>
  <si>
    <t>黄心雨22210379、王尔楚22315078、甄钰莹22210376、张玮瑜23210443、王冬梅22210397、刘蕙溪20310091、黄懿东 23210478、李想22310048、陈珮虹22210502、李淳彧22310041、李静文22332031</t>
  </si>
  <si>
    <t>2023-2024学年中山大学“逸仙杯”排球比赛</t>
  </si>
  <si>
    <t>5000+3000元活动经费</t>
  </si>
  <si>
    <t>冯子妍23210472、陈心悦22210420 、邓哲心22210514 、江文涵22210411 、陈英伦22210421 、徐秋实23210442 、张子易22210571</t>
  </si>
  <si>
    <t>第十二届中国 WTO 模拟法庭竞赛</t>
  </si>
  <si>
    <t>胡楚琦23210564、胡抒文22210427、冯子妍23210472、江文涵22210411、杜若天21302327、刘苏琴23210438、邓哲心22210514、王紫凝22210458、孙颖 22210454、刘雯晴23210486、饶嘉惠 22210448</t>
  </si>
  <si>
    <t>第十六届法兰克福国际投资模拟仲裁庭贸仲中国（内地）赛区预选赛</t>
  </si>
  <si>
    <t>国家级亚军奖励金</t>
  </si>
  <si>
    <t>沈展疆 23210611
秦至臻 23210439
陈云帆 20315014
王艺霖 20310051
张博涵 22310099</t>
  </si>
  <si>
    <t>国际刑事法院模拟法庭竞赛（英文）中国选拔赛（The Eleventh Chinese National Round for International Criminal Court Moot Court Competition）</t>
  </si>
  <si>
    <t>黄元平23210436 刘禹都23210601 袁振宗19110127 黄可盈23310034 杨羿23210633 徐靖靖20210873 杨子硕22345083 区颖彤23210434 万怡伶22210455 刘文龙22110119 李若歆23210580</t>
  </si>
  <si>
    <t>2024“逸仙杯”羽毛球院系赛</t>
  </si>
  <si>
    <t>国家级冠军奖励金</t>
  </si>
  <si>
    <t>薛浩特22210562、晋偌林 22210532、万怡伶 22210455
陈镱函 21302302、罗雅文 20307046
郑舒婷 22365151、陈虹霏 22210408
张东妮 21210812</t>
  </si>
  <si>
    <t>中国第二十二届Jessup国际法模拟法庭全国选拔赛</t>
  </si>
  <si>
    <t>王治尧22210401、张文楷 22210398、丁紫晗 22210390、杨子昂 22210393</t>
  </si>
  <si>
    <t>校级亚军奖励金</t>
  </si>
  <si>
    <t>阮湘渝（23210610）；谭荔滢（23210614）；夏可（23210623）；卢家燕（23210424）</t>
  </si>
  <si>
    <t>第十七届“赢在中大”创新创业大赛学术创新赛道哲学社科类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</si>
</sst>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35">
    <font>
      <sz val="11"/>
      <color theme="1"/>
      <name val="等线"/>
      <charset val="134"/>
      <scheme val="minor"/>
    </font>
    <font>
      <b/>
      <sz val="11"/>
      <color theme="1"/>
      <name val="等线"/>
      <charset val="134"/>
      <scheme val="minor"/>
    </font>
    <font>
      <sz val="10"/>
      <color indexed="8"/>
      <name val="宋体"/>
      <charset val="134"/>
    </font>
    <font>
      <b/>
      <sz val="14"/>
      <color theme="1"/>
      <name val="等线"/>
      <charset val="134"/>
      <scheme val="minor"/>
    </font>
    <font>
      <sz val="12"/>
      <color theme="1"/>
      <name val="等线"/>
      <charset val="134"/>
      <scheme val="minor"/>
    </font>
    <font>
      <b/>
      <sz val="20"/>
      <color rgb="FF000000"/>
      <name val="宋体"/>
      <charset val="134"/>
    </font>
    <font>
      <sz val="12"/>
      <color rgb="FF000000"/>
      <name val="宋体"/>
      <charset val="134"/>
    </font>
    <font>
      <sz val="12"/>
      <name val="宋体"/>
      <charset val="134"/>
    </font>
    <font>
      <b/>
      <sz val="26"/>
      <color rgb="FF000000"/>
      <name val="宋体"/>
      <charset val="134"/>
    </font>
    <font>
      <b/>
      <sz val="12"/>
      <color rgb="FF000000"/>
      <name val="宋体"/>
      <charset val="134"/>
    </font>
    <font>
      <b/>
      <sz val="11"/>
      <color rgb="FF000000"/>
      <name val="宋体"/>
      <charset val="134"/>
    </font>
    <font>
      <sz val="12"/>
      <color theme="1"/>
      <name val="宋体"/>
      <charset val="134"/>
    </font>
    <font>
      <b/>
      <sz val="12"/>
      <color theme="1"/>
      <name val="等线"/>
      <charset val="134"/>
      <scheme val="minor"/>
    </font>
    <font>
      <sz val="10"/>
      <color theme="1"/>
      <name val="宋体"/>
      <charset val="134"/>
    </font>
    <font>
      <b/>
      <sz val="20"/>
      <color theme="1"/>
      <name val="宋体"/>
      <charset val="134"/>
    </font>
    <font>
      <b/>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7" fillId="0" borderId="0"/>
    <xf numFmtId="0" fontId="7" fillId="0" borderId="0">
      <alignment vertical="center"/>
    </xf>
  </cellStyleXfs>
  <cellXfs count="51">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50" applyFont="1" applyBorder="1" applyAlignment="1">
      <alignment horizontal="center" vertical="center" wrapText="1"/>
    </xf>
    <xf numFmtId="31" fontId="2" fillId="0" borderId="1" xfId="50" applyNumberFormat="1" applyFont="1" applyBorder="1" applyAlignment="1">
      <alignment horizontal="center" vertical="center" wrapText="1"/>
    </xf>
    <xf numFmtId="49" fontId="0" fillId="0" borderId="0" xfId="0" applyNumberFormat="1"/>
    <xf numFmtId="176" fontId="0" fillId="0" borderId="0" xfId="0" applyNumberFormat="1"/>
    <xf numFmtId="0" fontId="3" fillId="0" borderId="1" xfId="0" applyFont="1" applyBorder="1" applyAlignment="1">
      <alignment horizontal="center" vertical="center"/>
    </xf>
    <xf numFmtId="49" fontId="0" fillId="0" borderId="1" xfId="0" applyNumberFormat="1" applyBorder="1" applyAlignment="1">
      <alignment horizontal="center" vertical="center" wrapText="1"/>
    </xf>
    <xf numFmtId="176" fontId="0" fillId="0" borderId="1" xfId="0" applyNumberFormat="1" applyBorder="1" applyAlignment="1">
      <alignment horizontal="center" vertical="center" wrapText="1"/>
    </xf>
    <xf numFmtId="0" fontId="0" fillId="0" borderId="1" xfId="0" applyBorder="1" applyAlignment="1">
      <alignment vertical="center"/>
    </xf>
    <xf numFmtId="0" fontId="4" fillId="0" borderId="0" xfId="0" applyFont="1"/>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Alignment="1">
      <alignment vertical="center"/>
    </xf>
    <xf numFmtId="0" fontId="4" fillId="0" borderId="0" xfId="0" applyFont="1" applyFill="1" applyAlignment="1">
      <alignment horizontal="center" vertical="center"/>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9" fillId="0" borderId="1" xfId="0" applyFont="1" applyFill="1" applyBorder="1" applyAlignment="1">
      <alignment horizontal="center" vertical="center"/>
    </xf>
    <xf numFmtId="0" fontId="0" fillId="0" borderId="0" xfId="0" applyFont="1" applyFill="1" applyAlignment="1">
      <alignment vertical="center"/>
    </xf>
    <xf numFmtId="0" fontId="5"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2"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0" fillId="0" borderId="0" xfId="0" applyFont="1" applyFill="1" applyAlignment="1"/>
    <xf numFmtId="0" fontId="4" fillId="0" borderId="0" xfId="0" applyFont="1" applyFill="1" applyAlignment="1"/>
    <xf numFmtId="0" fontId="14"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5"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2"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宋体"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E13"/>
  <sheetViews>
    <sheetView tabSelected="1" workbookViewId="0">
      <selection activeCell="E21" sqref="E21"/>
    </sheetView>
  </sheetViews>
  <sheetFormatPr defaultColWidth="9" defaultRowHeight="14.25" outlineLevelCol="4"/>
  <cols>
    <col min="2" max="2" width="10.125" customWidth="1"/>
  </cols>
  <sheetData>
    <row r="1" ht="25.5" spans="1:5">
      <c r="A1" s="13" t="s">
        <v>0</v>
      </c>
      <c r="B1" s="13"/>
      <c r="C1" s="13"/>
      <c r="D1" s="13"/>
      <c r="E1" s="13"/>
    </row>
    <row r="2" ht="20" customHeight="1" spans="1:5">
      <c r="A2" s="14" t="s">
        <v>1</v>
      </c>
      <c r="B2" s="14" t="s">
        <v>2</v>
      </c>
      <c r="C2" s="14" t="s">
        <v>3</v>
      </c>
      <c r="D2" s="14" t="s">
        <v>4</v>
      </c>
      <c r="E2" s="14" t="s">
        <v>5</v>
      </c>
    </row>
    <row r="3" ht="20" customHeight="1" spans="1:5">
      <c r="A3" s="14">
        <v>1</v>
      </c>
      <c r="B3" s="16" t="s">
        <v>6</v>
      </c>
      <c r="C3" s="16" t="s">
        <v>7</v>
      </c>
      <c r="D3" s="14" t="s">
        <v>8</v>
      </c>
      <c r="E3" s="14">
        <v>5000</v>
      </c>
    </row>
    <row r="4" ht="20" customHeight="1" spans="1:5">
      <c r="A4" s="14">
        <v>2</v>
      </c>
      <c r="B4" s="16" t="s">
        <v>9</v>
      </c>
      <c r="C4" s="16" t="s">
        <v>10</v>
      </c>
      <c r="D4" s="14" t="s">
        <v>8</v>
      </c>
      <c r="E4" s="14">
        <v>5000</v>
      </c>
    </row>
    <row r="5" ht="20" customHeight="1" spans="1:5">
      <c r="A5" s="14">
        <v>3</v>
      </c>
      <c r="B5" s="16" t="s">
        <v>11</v>
      </c>
      <c r="C5" s="17" t="s">
        <v>12</v>
      </c>
      <c r="D5" s="14" t="s">
        <v>13</v>
      </c>
      <c r="E5" s="14">
        <v>5000</v>
      </c>
    </row>
    <row r="6" ht="20" customHeight="1" spans="1:5">
      <c r="A6" s="14">
        <v>4</v>
      </c>
      <c r="B6" s="16" t="s">
        <v>14</v>
      </c>
      <c r="C6" s="17" t="s">
        <v>15</v>
      </c>
      <c r="D6" s="14" t="s">
        <v>13</v>
      </c>
      <c r="E6" s="14">
        <v>5000</v>
      </c>
    </row>
    <row r="7" ht="20" customHeight="1" spans="1:5">
      <c r="A7" s="14">
        <v>5</v>
      </c>
      <c r="B7" s="16" t="s">
        <v>16</v>
      </c>
      <c r="C7" s="17" t="s">
        <v>17</v>
      </c>
      <c r="D7" s="14" t="s">
        <v>13</v>
      </c>
      <c r="E7" s="14">
        <v>5000</v>
      </c>
    </row>
    <row r="8" ht="20" customHeight="1" spans="1:5">
      <c r="A8" s="14">
        <v>6</v>
      </c>
      <c r="B8" s="16" t="s">
        <v>18</v>
      </c>
      <c r="C8" s="17" t="s">
        <v>19</v>
      </c>
      <c r="D8" s="14" t="s">
        <v>13</v>
      </c>
      <c r="E8" s="14">
        <v>5000</v>
      </c>
    </row>
    <row r="9" ht="20" customHeight="1" spans="1:5">
      <c r="A9" s="14">
        <v>7</v>
      </c>
      <c r="B9" s="16" t="s">
        <v>20</v>
      </c>
      <c r="C9" s="17" t="s">
        <v>21</v>
      </c>
      <c r="D9" s="14" t="s">
        <v>22</v>
      </c>
      <c r="E9" s="14">
        <v>5000</v>
      </c>
    </row>
    <row r="10" ht="20" customHeight="1" spans="1:5">
      <c r="A10" s="14">
        <v>8</v>
      </c>
      <c r="B10" s="16" t="s">
        <v>23</v>
      </c>
      <c r="C10" s="17" t="s">
        <v>24</v>
      </c>
      <c r="D10" s="14" t="s">
        <v>22</v>
      </c>
      <c r="E10" s="14">
        <v>5000</v>
      </c>
    </row>
    <row r="11" ht="20" customHeight="1" spans="1:5">
      <c r="A11" s="14">
        <v>9</v>
      </c>
      <c r="B11" s="16" t="s">
        <v>25</v>
      </c>
      <c r="C11" s="17" t="s">
        <v>26</v>
      </c>
      <c r="D11" s="14" t="s">
        <v>22</v>
      </c>
      <c r="E11" s="14">
        <v>5000</v>
      </c>
    </row>
    <row r="12" ht="20" customHeight="1" spans="1:5">
      <c r="A12" s="14">
        <v>10</v>
      </c>
      <c r="B12" s="16" t="s">
        <v>27</v>
      </c>
      <c r="C12" s="17" t="s">
        <v>28</v>
      </c>
      <c r="D12" s="14" t="s">
        <v>22</v>
      </c>
      <c r="E12" s="14">
        <v>5000</v>
      </c>
    </row>
    <row r="13" ht="20" customHeight="1" spans="1:5">
      <c r="A13" s="14" t="s">
        <v>29</v>
      </c>
      <c r="B13" s="14"/>
      <c r="C13" s="14"/>
      <c r="D13" s="14"/>
      <c r="E13" s="14">
        <f>SUM(E3:E12)</f>
        <v>50000</v>
      </c>
    </row>
  </sheetData>
  <mergeCells count="1">
    <mergeCell ref="A1:E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22"/>
  <sheetViews>
    <sheetView workbookViewId="0">
      <selection activeCell="H13" sqref="H13"/>
    </sheetView>
  </sheetViews>
  <sheetFormatPr defaultColWidth="9" defaultRowHeight="14.25" outlineLevelCol="4"/>
  <cols>
    <col min="2" max="2" width="9.375"/>
  </cols>
  <sheetData>
    <row r="1" ht="25.5" spans="1:5">
      <c r="A1" s="13" t="s">
        <v>30</v>
      </c>
      <c r="B1" s="13"/>
      <c r="C1" s="13"/>
      <c r="D1" s="13"/>
      <c r="E1" s="13"/>
    </row>
    <row r="2" ht="22" customHeight="1" spans="1:5">
      <c r="A2" s="14" t="s">
        <v>1</v>
      </c>
      <c r="B2" s="14" t="s">
        <v>2</v>
      </c>
      <c r="C2" s="14" t="s">
        <v>3</v>
      </c>
      <c r="D2" s="14" t="s">
        <v>4</v>
      </c>
      <c r="E2" s="14" t="s">
        <v>5</v>
      </c>
    </row>
    <row r="3" ht="20" customHeight="1" spans="1:5">
      <c r="A3" s="14">
        <v>1</v>
      </c>
      <c r="B3" s="17" t="s">
        <v>31</v>
      </c>
      <c r="C3" s="17" t="s">
        <v>32</v>
      </c>
      <c r="D3" s="17" t="s">
        <v>13</v>
      </c>
      <c r="E3" s="14">
        <v>5000</v>
      </c>
    </row>
    <row r="4" ht="20" customHeight="1" spans="1:5">
      <c r="A4" s="14">
        <v>2</v>
      </c>
      <c r="B4" s="17" t="s">
        <v>33</v>
      </c>
      <c r="C4" s="17" t="s">
        <v>34</v>
      </c>
      <c r="D4" s="17" t="s">
        <v>13</v>
      </c>
      <c r="E4" s="14">
        <v>5000</v>
      </c>
    </row>
    <row r="5" ht="20" customHeight="1" spans="1:5">
      <c r="A5" s="14">
        <v>3</v>
      </c>
      <c r="B5" s="17" t="s">
        <v>35</v>
      </c>
      <c r="C5" s="17" t="s">
        <v>36</v>
      </c>
      <c r="D5" s="17" t="s">
        <v>13</v>
      </c>
      <c r="E5" s="14">
        <v>5000</v>
      </c>
    </row>
    <row r="6" ht="20" customHeight="1" spans="1:5">
      <c r="A6" s="14">
        <v>4</v>
      </c>
      <c r="B6" s="17" t="s">
        <v>37</v>
      </c>
      <c r="C6" s="17" t="s">
        <v>38</v>
      </c>
      <c r="D6" s="17" t="s">
        <v>13</v>
      </c>
      <c r="E6" s="14">
        <v>5000</v>
      </c>
    </row>
    <row r="7" ht="20" customHeight="1" spans="1:5">
      <c r="A7" s="14">
        <v>5</v>
      </c>
      <c r="B7" s="17" t="s">
        <v>39</v>
      </c>
      <c r="C7" s="17" t="s">
        <v>40</v>
      </c>
      <c r="D7" s="17" t="s">
        <v>13</v>
      </c>
      <c r="E7" s="14">
        <v>5000</v>
      </c>
    </row>
    <row r="8" ht="20" customHeight="1" spans="1:5">
      <c r="A8" s="14">
        <v>6</v>
      </c>
      <c r="B8" s="17" t="s">
        <v>41</v>
      </c>
      <c r="C8" s="17" t="s">
        <v>42</v>
      </c>
      <c r="D8" s="17" t="s">
        <v>8</v>
      </c>
      <c r="E8" s="14">
        <v>5000</v>
      </c>
    </row>
    <row r="9" ht="20" customHeight="1" spans="1:5">
      <c r="A9" s="14">
        <v>7</v>
      </c>
      <c r="B9" s="17" t="s">
        <v>43</v>
      </c>
      <c r="C9" s="17" t="s">
        <v>44</v>
      </c>
      <c r="D9" s="17" t="s">
        <v>8</v>
      </c>
      <c r="E9" s="14">
        <v>5000</v>
      </c>
    </row>
    <row r="10" ht="20" customHeight="1" spans="1:5">
      <c r="A10" s="14">
        <v>8</v>
      </c>
      <c r="B10" s="17" t="s">
        <v>45</v>
      </c>
      <c r="C10" s="17" t="s">
        <v>46</v>
      </c>
      <c r="D10" s="17" t="s">
        <v>13</v>
      </c>
      <c r="E10" s="14">
        <v>5000</v>
      </c>
    </row>
    <row r="11" ht="20" customHeight="1" spans="1:5">
      <c r="A11" s="14">
        <v>9</v>
      </c>
      <c r="B11" s="16" t="s">
        <v>47</v>
      </c>
      <c r="C11" s="17" t="s">
        <v>48</v>
      </c>
      <c r="D11" s="17" t="s">
        <v>13</v>
      </c>
      <c r="E11" s="14">
        <v>5000</v>
      </c>
    </row>
    <row r="12" ht="20" customHeight="1" spans="1:5">
      <c r="A12" s="14">
        <v>10</v>
      </c>
      <c r="B12" s="16" t="s">
        <v>49</v>
      </c>
      <c r="C12" s="17" t="s">
        <v>50</v>
      </c>
      <c r="D12" s="17" t="s">
        <v>13</v>
      </c>
      <c r="E12" s="14">
        <v>5000</v>
      </c>
    </row>
    <row r="13" ht="20" customHeight="1" spans="1:5">
      <c r="A13" s="14">
        <v>11</v>
      </c>
      <c r="B13" s="17">
        <v>21302351</v>
      </c>
      <c r="C13" s="17" t="s">
        <v>51</v>
      </c>
      <c r="D13" s="17" t="s">
        <v>22</v>
      </c>
      <c r="E13" s="14">
        <v>5000</v>
      </c>
    </row>
    <row r="14" ht="20" customHeight="1" spans="1:5">
      <c r="A14" s="14">
        <v>12</v>
      </c>
      <c r="B14" s="17">
        <v>23310025</v>
      </c>
      <c r="C14" s="17" t="s">
        <v>52</v>
      </c>
      <c r="D14" s="17" t="s">
        <v>22</v>
      </c>
      <c r="E14" s="14">
        <v>5000</v>
      </c>
    </row>
    <row r="15" ht="20" customHeight="1" spans="1:5">
      <c r="A15" s="14">
        <v>13</v>
      </c>
      <c r="B15" s="16">
        <v>23310033</v>
      </c>
      <c r="C15" s="17" t="s">
        <v>53</v>
      </c>
      <c r="D15" s="17" t="s">
        <v>22</v>
      </c>
      <c r="E15" s="14">
        <v>5000</v>
      </c>
    </row>
    <row r="16" ht="20" customHeight="1" spans="1:5">
      <c r="A16" s="14">
        <v>14</v>
      </c>
      <c r="B16" s="16">
        <v>22341028</v>
      </c>
      <c r="C16" s="17" t="s">
        <v>54</v>
      </c>
      <c r="D16" s="17" t="s">
        <v>22</v>
      </c>
      <c r="E16" s="14">
        <v>5000</v>
      </c>
    </row>
    <row r="17" ht="20" customHeight="1" spans="1:5">
      <c r="A17" s="14">
        <v>15</v>
      </c>
      <c r="B17" s="16">
        <v>21302038</v>
      </c>
      <c r="C17" s="17" t="s">
        <v>55</v>
      </c>
      <c r="D17" s="17" t="s">
        <v>22</v>
      </c>
      <c r="E17" s="14">
        <v>5000</v>
      </c>
    </row>
    <row r="18" ht="20" customHeight="1" spans="1:5">
      <c r="A18" s="14">
        <v>16</v>
      </c>
      <c r="B18" s="16">
        <v>21302355</v>
      </c>
      <c r="C18" s="17" t="s">
        <v>56</v>
      </c>
      <c r="D18" s="17" t="s">
        <v>22</v>
      </c>
      <c r="E18" s="14">
        <v>5000</v>
      </c>
    </row>
    <row r="19" ht="20" customHeight="1" spans="1:5">
      <c r="A19" s="14">
        <v>17</v>
      </c>
      <c r="B19" s="16">
        <v>21303222</v>
      </c>
      <c r="C19" s="17" t="s">
        <v>57</v>
      </c>
      <c r="D19" s="17" t="s">
        <v>22</v>
      </c>
      <c r="E19" s="14">
        <v>5000</v>
      </c>
    </row>
    <row r="20" ht="20" customHeight="1" spans="1:5">
      <c r="A20" s="14">
        <v>18</v>
      </c>
      <c r="B20" s="16">
        <v>21302006</v>
      </c>
      <c r="C20" s="17" t="s">
        <v>58</v>
      </c>
      <c r="D20" s="17" t="s">
        <v>22</v>
      </c>
      <c r="E20" s="14">
        <v>5000</v>
      </c>
    </row>
    <row r="21" ht="20" customHeight="1" spans="1:5">
      <c r="A21" s="14">
        <v>19</v>
      </c>
      <c r="B21" s="16">
        <v>22318070</v>
      </c>
      <c r="C21" s="17" t="s">
        <v>59</v>
      </c>
      <c r="D21" s="17" t="s">
        <v>22</v>
      </c>
      <c r="E21" s="14">
        <v>5000</v>
      </c>
    </row>
    <row r="22" ht="22" customHeight="1" spans="1:5">
      <c r="A22" s="14" t="s">
        <v>29</v>
      </c>
      <c r="B22" s="17"/>
      <c r="C22" s="17"/>
      <c r="D22" s="17"/>
      <c r="E22" s="14">
        <v>95000</v>
      </c>
    </row>
  </sheetData>
  <mergeCells count="1">
    <mergeCell ref="A1:E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8"/>
  <sheetViews>
    <sheetView workbookViewId="0">
      <selection activeCell="J9" sqref="J9"/>
    </sheetView>
  </sheetViews>
  <sheetFormatPr defaultColWidth="9" defaultRowHeight="14.25" outlineLevelRow="7" outlineLevelCol="5"/>
  <cols>
    <col min="1" max="1" width="4.75" customWidth="1"/>
    <col min="2" max="2" width="9.5" customWidth="1"/>
    <col min="3" max="3" width="12.75" customWidth="1"/>
    <col min="5" max="5" width="8.875" customWidth="1"/>
  </cols>
  <sheetData>
    <row r="1" s="22" customFormat="1" ht="25.5" customHeight="1" spans="1:6">
      <c r="A1" s="47" t="s">
        <v>60</v>
      </c>
      <c r="B1" s="48"/>
      <c r="C1" s="48"/>
      <c r="D1" s="48"/>
      <c r="E1" s="48"/>
      <c r="F1" s="48"/>
    </row>
    <row r="2" s="22" customFormat="1" ht="15.75" spans="1:6">
      <c r="A2" s="49" t="s">
        <v>1</v>
      </c>
      <c r="B2" s="49" t="s">
        <v>61</v>
      </c>
      <c r="C2" s="49" t="s">
        <v>2</v>
      </c>
      <c r="D2" s="49" t="s">
        <v>3</v>
      </c>
      <c r="E2" s="49" t="s">
        <v>62</v>
      </c>
      <c r="F2" s="50" t="s">
        <v>5</v>
      </c>
    </row>
    <row r="3" s="22" customFormat="1" ht="20" customHeight="1" spans="1:6">
      <c r="A3" s="25">
        <v>1</v>
      </c>
      <c r="B3" s="26" t="s">
        <v>63</v>
      </c>
      <c r="C3" s="26">
        <v>21110120</v>
      </c>
      <c r="D3" s="26" t="s">
        <v>64</v>
      </c>
      <c r="E3" s="26" t="s">
        <v>8</v>
      </c>
      <c r="F3" s="27">
        <v>10000</v>
      </c>
    </row>
    <row r="4" s="22" customFormat="1" ht="20" customHeight="1" spans="1:6">
      <c r="A4" s="25">
        <v>2</v>
      </c>
      <c r="B4" s="26" t="s">
        <v>65</v>
      </c>
      <c r="C4" s="26">
        <v>22210390</v>
      </c>
      <c r="D4" s="26" t="s">
        <v>66</v>
      </c>
      <c r="E4" s="26" t="s">
        <v>13</v>
      </c>
      <c r="F4" s="27">
        <v>10000</v>
      </c>
    </row>
    <row r="5" s="22" customFormat="1" ht="20" customHeight="1" spans="1:6">
      <c r="A5" s="25">
        <v>3</v>
      </c>
      <c r="B5" s="27" t="s">
        <v>65</v>
      </c>
      <c r="C5" s="27">
        <v>22210395</v>
      </c>
      <c r="D5" s="27" t="s">
        <v>67</v>
      </c>
      <c r="E5" s="27" t="s">
        <v>13</v>
      </c>
      <c r="F5" s="27">
        <v>10000</v>
      </c>
    </row>
    <row r="6" s="22" customFormat="1" ht="20" customHeight="1" spans="1:6">
      <c r="A6" s="25">
        <v>4</v>
      </c>
      <c r="B6" s="26" t="s">
        <v>68</v>
      </c>
      <c r="C6" s="26">
        <v>22210398</v>
      </c>
      <c r="D6" s="26" t="s">
        <v>69</v>
      </c>
      <c r="E6" s="26" t="s">
        <v>13</v>
      </c>
      <c r="F6" s="27">
        <v>10000</v>
      </c>
    </row>
    <row r="7" s="22" customFormat="1" ht="20" customHeight="1" spans="1:6">
      <c r="A7" s="25">
        <v>5</v>
      </c>
      <c r="B7" s="26" t="s">
        <v>68</v>
      </c>
      <c r="C7" s="26">
        <v>23210424</v>
      </c>
      <c r="D7" s="26" t="s">
        <v>70</v>
      </c>
      <c r="E7" s="26" t="s">
        <v>13</v>
      </c>
      <c r="F7" s="27">
        <v>10000</v>
      </c>
    </row>
    <row r="8" s="22" customFormat="1" ht="20" customHeight="1" spans="1:6">
      <c r="A8" s="27" t="s">
        <v>71</v>
      </c>
      <c r="B8" s="27"/>
      <c r="C8" s="27"/>
      <c r="D8" s="27"/>
      <c r="E8" s="27"/>
      <c r="F8" s="35">
        <f>SUM(F3:F7)</f>
        <v>50000</v>
      </c>
    </row>
  </sheetData>
  <mergeCells count="1">
    <mergeCell ref="A1:F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E5"/>
  <sheetViews>
    <sheetView workbookViewId="0">
      <selection activeCell="H14" sqref="H14"/>
    </sheetView>
  </sheetViews>
  <sheetFormatPr defaultColWidth="9" defaultRowHeight="14.25" outlineLevelRow="4" outlineLevelCol="4"/>
  <cols>
    <col min="2" max="2" width="9.375"/>
  </cols>
  <sheetData>
    <row r="1" s="39" customFormat="1" ht="25.5" spans="1:5">
      <c r="A1" s="41" t="s">
        <v>72</v>
      </c>
      <c r="B1" s="41"/>
      <c r="C1" s="41"/>
      <c r="D1" s="41"/>
      <c r="E1" s="41"/>
    </row>
    <row r="2" s="39" customFormat="1" ht="24" customHeight="1" spans="1:5">
      <c r="A2" s="42" t="s">
        <v>1</v>
      </c>
      <c r="B2" s="42" t="s">
        <v>2</v>
      </c>
      <c r="C2" s="43" t="s">
        <v>3</v>
      </c>
      <c r="D2" s="43" t="s">
        <v>4</v>
      </c>
      <c r="E2" s="43" t="s">
        <v>5</v>
      </c>
    </row>
    <row r="3" s="40" customFormat="1" ht="27" customHeight="1" spans="1:5">
      <c r="A3" s="43">
        <v>1</v>
      </c>
      <c r="B3" s="42">
        <v>23210623</v>
      </c>
      <c r="C3" s="42" t="s">
        <v>73</v>
      </c>
      <c r="D3" s="42" t="s">
        <v>74</v>
      </c>
      <c r="E3" s="42">
        <v>5000</v>
      </c>
    </row>
    <row r="4" s="40" customFormat="1" ht="24" customHeight="1" spans="1:5">
      <c r="A4" s="43">
        <v>2</v>
      </c>
      <c r="B4" s="42" t="s">
        <v>75</v>
      </c>
      <c r="C4" s="42" t="s">
        <v>76</v>
      </c>
      <c r="D4" s="42" t="s">
        <v>74</v>
      </c>
      <c r="E4" s="42">
        <v>5000</v>
      </c>
    </row>
    <row r="5" s="39" customFormat="1" ht="28" customHeight="1" spans="1:5">
      <c r="A5" s="44" t="s">
        <v>29</v>
      </c>
      <c r="B5" s="45"/>
      <c r="C5" s="45"/>
      <c r="D5" s="46"/>
      <c r="E5" s="43">
        <f>SUM(E3:E4)</f>
        <v>10000</v>
      </c>
    </row>
  </sheetData>
  <mergeCells count="2">
    <mergeCell ref="A1:E1"/>
    <mergeCell ref="A5:D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13"/>
  <sheetViews>
    <sheetView workbookViewId="0">
      <selection activeCell="J8" sqref="J8"/>
    </sheetView>
  </sheetViews>
  <sheetFormatPr defaultColWidth="9" defaultRowHeight="14.25" outlineLevelCol="6"/>
  <cols>
    <col min="1" max="1" width="5" customWidth="1"/>
    <col min="2" max="2" width="19.875" customWidth="1"/>
    <col min="3" max="3" width="10.75" customWidth="1"/>
  </cols>
  <sheetData>
    <row r="1" s="22" customFormat="1" ht="25.5" customHeight="1" spans="1:7">
      <c r="A1" s="31" t="s">
        <v>77</v>
      </c>
      <c r="B1" s="31"/>
      <c r="C1" s="31"/>
      <c r="D1" s="31"/>
      <c r="E1" s="31"/>
      <c r="F1" s="31"/>
      <c r="G1" s="31"/>
    </row>
    <row r="2" s="30" customFormat="1" ht="21" customHeight="1" spans="1:7">
      <c r="A2" s="32" t="s">
        <v>1</v>
      </c>
      <c r="B2" s="33" t="s">
        <v>61</v>
      </c>
      <c r="C2" s="33" t="s">
        <v>2</v>
      </c>
      <c r="D2" s="33" t="s">
        <v>3</v>
      </c>
      <c r="E2" s="33" t="s">
        <v>62</v>
      </c>
      <c r="F2" s="33" t="s">
        <v>78</v>
      </c>
      <c r="G2" s="33" t="s">
        <v>5</v>
      </c>
    </row>
    <row r="3" s="22" customFormat="1" ht="20" customHeight="1" spans="1:7">
      <c r="A3" s="25">
        <v>1</v>
      </c>
      <c r="B3" s="34" t="s">
        <v>79</v>
      </c>
      <c r="C3" s="34">
        <v>22110131</v>
      </c>
      <c r="D3" s="34" t="s">
        <v>80</v>
      </c>
      <c r="E3" s="25" t="s">
        <v>8</v>
      </c>
      <c r="F3" s="27" t="s">
        <v>81</v>
      </c>
      <c r="G3" s="27">
        <v>10000</v>
      </c>
    </row>
    <row r="4" s="22" customFormat="1" ht="20" customHeight="1" spans="1:7">
      <c r="A4" s="25">
        <v>2</v>
      </c>
      <c r="B4" s="34" t="s">
        <v>79</v>
      </c>
      <c r="C4" s="34">
        <v>22110128</v>
      </c>
      <c r="D4" s="34" t="s">
        <v>82</v>
      </c>
      <c r="E4" s="25" t="s">
        <v>8</v>
      </c>
      <c r="F4" s="27" t="s">
        <v>83</v>
      </c>
      <c r="G4" s="27">
        <v>5000</v>
      </c>
    </row>
    <row r="5" s="22" customFormat="1" ht="20" customHeight="1" spans="1:7">
      <c r="A5" s="25">
        <v>3</v>
      </c>
      <c r="B5" s="34" t="s">
        <v>63</v>
      </c>
      <c r="C5" s="34">
        <v>22110121</v>
      </c>
      <c r="D5" s="34" t="s">
        <v>84</v>
      </c>
      <c r="E5" s="25" t="s">
        <v>8</v>
      </c>
      <c r="F5" s="27" t="s">
        <v>83</v>
      </c>
      <c r="G5" s="27">
        <v>5000</v>
      </c>
    </row>
    <row r="6" s="22" customFormat="1" ht="20" customHeight="1" spans="1:7">
      <c r="A6" s="25">
        <v>4</v>
      </c>
      <c r="B6" s="34" t="s">
        <v>85</v>
      </c>
      <c r="C6" s="34">
        <v>23110140</v>
      </c>
      <c r="D6" s="34" t="s">
        <v>86</v>
      </c>
      <c r="E6" s="25" t="s">
        <v>8</v>
      </c>
      <c r="F6" s="27" t="s">
        <v>83</v>
      </c>
      <c r="G6" s="27">
        <v>5000</v>
      </c>
    </row>
    <row r="7" s="22" customFormat="1" ht="20" customHeight="1" spans="1:7">
      <c r="A7" s="25">
        <v>5</v>
      </c>
      <c r="B7" s="34" t="s">
        <v>87</v>
      </c>
      <c r="C7" s="34">
        <v>21110125</v>
      </c>
      <c r="D7" s="34" t="s">
        <v>88</v>
      </c>
      <c r="E7" s="25" t="s">
        <v>8</v>
      </c>
      <c r="F7" s="27" t="s">
        <v>83</v>
      </c>
      <c r="G7" s="27">
        <v>5000</v>
      </c>
    </row>
    <row r="8" s="22" customFormat="1" ht="20" customHeight="1" spans="1:7">
      <c r="A8" s="25">
        <v>6</v>
      </c>
      <c r="B8" s="34" t="s">
        <v>79</v>
      </c>
      <c r="C8" s="34">
        <v>23210436</v>
      </c>
      <c r="D8" s="34" t="s">
        <v>89</v>
      </c>
      <c r="E8" s="27" t="s">
        <v>13</v>
      </c>
      <c r="F8" s="27" t="s">
        <v>83</v>
      </c>
      <c r="G8" s="27">
        <v>5000</v>
      </c>
    </row>
    <row r="9" s="22" customFormat="1" ht="20" customHeight="1" spans="1:7">
      <c r="A9" s="25">
        <v>7</v>
      </c>
      <c r="B9" s="34" t="s">
        <v>79</v>
      </c>
      <c r="C9" s="34">
        <v>23210438</v>
      </c>
      <c r="D9" s="34" t="s">
        <v>90</v>
      </c>
      <c r="E9" s="27" t="s">
        <v>13</v>
      </c>
      <c r="F9" s="27" t="s">
        <v>83</v>
      </c>
      <c r="G9" s="27">
        <v>5000</v>
      </c>
    </row>
    <row r="10" s="22" customFormat="1" ht="20" customHeight="1" spans="1:7">
      <c r="A10" s="27" t="s">
        <v>71</v>
      </c>
      <c r="B10" s="27"/>
      <c r="C10" s="27"/>
      <c r="D10" s="34"/>
      <c r="E10" s="27"/>
      <c r="F10" s="27"/>
      <c r="G10" s="35">
        <v>40000</v>
      </c>
    </row>
    <row r="11" spans="4:4">
      <c r="D11" s="36"/>
    </row>
    <row r="12" spans="4:4">
      <c r="D12" s="37"/>
    </row>
    <row r="13" spans="4:4">
      <c r="D13" s="38"/>
    </row>
  </sheetData>
  <mergeCells count="1">
    <mergeCell ref="A1:G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12"/>
  <sheetViews>
    <sheetView workbookViewId="0">
      <selection activeCell="H28" sqref="H28"/>
    </sheetView>
  </sheetViews>
  <sheetFormatPr defaultColWidth="9" defaultRowHeight="15.75" outlineLevelCol="5"/>
  <cols>
    <col min="1" max="1" width="9" style="22"/>
    <col min="2" max="2" width="21.875" style="22" customWidth="1"/>
    <col min="3" max="3" width="10" style="22" customWidth="1"/>
    <col min="4" max="4" width="9" style="22"/>
    <col min="5" max="6" width="9" style="23"/>
  </cols>
  <sheetData>
    <row r="1" ht="33.75" spans="1:6">
      <c r="A1" s="24" t="s">
        <v>91</v>
      </c>
      <c r="B1" s="24"/>
      <c r="C1" s="24"/>
      <c r="D1" s="24"/>
      <c r="E1" s="24"/>
      <c r="F1" s="24"/>
    </row>
    <row r="2" ht="25" customHeight="1" spans="1:6">
      <c r="A2" s="25" t="s">
        <v>1</v>
      </c>
      <c r="B2" s="25" t="s">
        <v>61</v>
      </c>
      <c r="C2" s="25" t="s">
        <v>2</v>
      </c>
      <c r="D2" s="25" t="s">
        <v>3</v>
      </c>
      <c r="E2" s="25" t="s">
        <v>4</v>
      </c>
      <c r="F2" s="25" t="s">
        <v>92</v>
      </c>
    </row>
    <row r="3" s="12" customFormat="1" ht="20" customHeight="1" spans="1:6">
      <c r="A3" s="25">
        <v>1</v>
      </c>
      <c r="B3" s="26" t="s">
        <v>93</v>
      </c>
      <c r="C3" s="26">
        <v>22110131</v>
      </c>
      <c r="D3" s="26" t="s">
        <v>80</v>
      </c>
      <c r="E3" s="26" t="s">
        <v>8</v>
      </c>
      <c r="F3" s="25">
        <v>4000</v>
      </c>
    </row>
    <row r="4" s="12" customFormat="1" ht="20" customHeight="1" spans="1:6">
      <c r="A4" s="25">
        <v>2</v>
      </c>
      <c r="B4" s="27" t="s">
        <v>93</v>
      </c>
      <c r="C4" s="27">
        <v>22110128</v>
      </c>
      <c r="D4" s="27" t="s">
        <v>82</v>
      </c>
      <c r="E4" s="27" t="s">
        <v>8</v>
      </c>
      <c r="F4" s="25">
        <v>3000</v>
      </c>
    </row>
    <row r="5" s="12" customFormat="1" ht="20" customHeight="1" spans="1:6">
      <c r="A5" s="25">
        <v>3</v>
      </c>
      <c r="B5" s="26" t="s">
        <v>63</v>
      </c>
      <c r="C5" s="26">
        <v>22110121</v>
      </c>
      <c r="D5" s="26" t="s">
        <v>84</v>
      </c>
      <c r="E5" s="26" t="s">
        <v>8</v>
      </c>
      <c r="F5" s="25">
        <v>3000</v>
      </c>
    </row>
    <row r="6" s="12" customFormat="1" ht="20" customHeight="1" spans="1:6">
      <c r="A6" s="25">
        <v>4</v>
      </c>
      <c r="B6" s="26" t="s">
        <v>85</v>
      </c>
      <c r="C6" s="26">
        <v>23110140</v>
      </c>
      <c r="D6" s="26" t="s">
        <v>86</v>
      </c>
      <c r="E6" s="26" t="s">
        <v>8</v>
      </c>
      <c r="F6" s="25">
        <v>3000</v>
      </c>
    </row>
    <row r="7" s="12" customFormat="1" ht="20" customHeight="1" spans="1:6">
      <c r="A7" s="25">
        <v>5</v>
      </c>
      <c r="B7" s="26" t="s">
        <v>87</v>
      </c>
      <c r="C7" s="26">
        <v>21110125</v>
      </c>
      <c r="D7" s="26" t="s">
        <v>88</v>
      </c>
      <c r="E7" s="26" t="s">
        <v>8</v>
      </c>
      <c r="F7" s="25">
        <v>3000</v>
      </c>
    </row>
    <row r="8" s="12" customFormat="1" ht="20" customHeight="1" spans="1:6">
      <c r="A8" s="25">
        <v>6</v>
      </c>
      <c r="B8" s="26" t="s">
        <v>87</v>
      </c>
      <c r="C8" s="26">
        <v>22110127</v>
      </c>
      <c r="D8" s="26" t="s">
        <v>94</v>
      </c>
      <c r="E8" s="26" t="s">
        <v>8</v>
      </c>
      <c r="F8" s="25">
        <v>7000</v>
      </c>
    </row>
    <row r="9" s="12" customFormat="1" ht="20" customHeight="1" spans="1:6">
      <c r="A9" s="25">
        <v>7</v>
      </c>
      <c r="B9" s="26" t="s">
        <v>95</v>
      </c>
      <c r="C9" s="27">
        <v>22110119</v>
      </c>
      <c r="D9" s="27" t="s">
        <v>96</v>
      </c>
      <c r="E9" s="27" t="s">
        <v>8</v>
      </c>
      <c r="F9" s="25">
        <v>3000</v>
      </c>
    </row>
    <row r="10" s="12" customFormat="1" ht="20" customHeight="1" spans="1:6">
      <c r="A10" s="25">
        <v>8</v>
      </c>
      <c r="B10" s="28" t="s">
        <v>65</v>
      </c>
      <c r="C10" s="26">
        <v>22210390</v>
      </c>
      <c r="D10" s="28" t="s">
        <v>66</v>
      </c>
      <c r="E10" s="28" t="s">
        <v>13</v>
      </c>
      <c r="F10" s="25">
        <v>3000</v>
      </c>
    </row>
    <row r="11" s="12" customFormat="1" ht="20" customHeight="1" spans="1:6">
      <c r="A11" s="25">
        <v>9</v>
      </c>
      <c r="B11" s="26" t="s">
        <v>68</v>
      </c>
      <c r="C11" s="26">
        <v>23210424</v>
      </c>
      <c r="D11" s="26" t="s">
        <v>70</v>
      </c>
      <c r="E11" s="26" t="s">
        <v>13</v>
      </c>
      <c r="F11" s="25">
        <v>3000</v>
      </c>
    </row>
    <row r="12" s="12" customFormat="1" ht="20" customHeight="1" spans="1:6">
      <c r="A12" s="25" t="s">
        <v>71</v>
      </c>
      <c r="B12" s="25"/>
      <c r="C12" s="25"/>
      <c r="D12" s="25"/>
      <c r="E12" s="25"/>
      <c r="F12" s="29">
        <f>SUM(F3:F11)</f>
        <v>32000</v>
      </c>
    </row>
  </sheetData>
  <mergeCells count="1">
    <mergeCell ref="A1:F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11"/>
  <sheetViews>
    <sheetView workbookViewId="0">
      <selection activeCell="G6" sqref="G6"/>
    </sheetView>
  </sheetViews>
  <sheetFormatPr defaultColWidth="9" defaultRowHeight="14.25" outlineLevelCol="5"/>
  <cols>
    <col min="2" max="2" width="10.875" customWidth="1"/>
    <col min="4" max="4" width="10" customWidth="1"/>
    <col min="6" max="6" width="16.25" customWidth="1"/>
  </cols>
  <sheetData>
    <row r="1" ht="25.5" spans="1:6">
      <c r="A1" s="13" t="s">
        <v>97</v>
      </c>
      <c r="B1" s="13"/>
      <c r="C1" s="13"/>
      <c r="D1" s="13"/>
      <c r="E1" s="13"/>
      <c r="F1" s="13"/>
    </row>
    <row r="2" s="12" customFormat="1" ht="20" customHeight="1" spans="1:6">
      <c r="A2" s="14" t="s">
        <v>1</v>
      </c>
      <c r="B2" s="14" t="s">
        <v>2</v>
      </c>
      <c r="C2" s="14" t="s">
        <v>3</v>
      </c>
      <c r="D2" s="14" t="s">
        <v>4</v>
      </c>
      <c r="E2" s="14" t="s">
        <v>5</v>
      </c>
      <c r="F2" s="15" t="s">
        <v>98</v>
      </c>
    </row>
    <row r="3" s="12" customFormat="1" ht="20" customHeight="1" spans="1:6">
      <c r="A3" s="14">
        <v>1</v>
      </c>
      <c r="B3" s="16" t="s">
        <v>99</v>
      </c>
      <c r="C3" s="17" t="s">
        <v>100</v>
      </c>
      <c r="D3" s="14" t="s">
        <v>101</v>
      </c>
      <c r="E3" s="14">
        <v>10000</v>
      </c>
      <c r="F3" s="18"/>
    </row>
    <row r="4" s="12" customFormat="1" ht="20" customHeight="1" spans="1:6">
      <c r="A4" s="14">
        <v>2</v>
      </c>
      <c r="B4" s="17" t="s">
        <v>102</v>
      </c>
      <c r="C4" s="17" t="s">
        <v>103</v>
      </c>
      <c r="D4" s="14" t="s">
        <v>101</v>
      </c>
      <c r="E4" s="14">
        <v>10000</v>
      </c>
      <c r="F4" s="18"/>
    </row>
    <row r="5" s="12" customFormat="1" ht="20" customHeight="1" spans="1:6">
      <c r="A5" s="14">
        <v>3</v>
      </c>
      <c r="B5" s="19" t="s">
        <v>104</v>
      </c>
      <c r="C5" s="20" t="s">
        <v>105</v>
      </c>
      <c r="D5" s="21" t="s">
        <v>101</v>
      </c>
      <c r="E5" s="21">
        <v>5000</v>
      </c>
      <c r="F5" s="21"/>
    </row>
    <row r="6" s="12" customFormat="1" ht="20" customHeight="1" spans="1:6">
      <c r="A6" s="14">
        <v>4</v>
      </c>
      <c r="B6" s="19" t="s">
        <v>106</v>
      </c>
      <c r="C6" s="20" t="s">
        <v>107</v>
      </c>
      <c r="D6" s="21" t="s">
        <v>101</v>
      </c>
      <c r="E6" s="21">
        <v>5000</v>
      </c>
      <c r="F6" s="21"/>
    </row>
    <row r="7" s="12" customFormat="1" ht="20" customHeight="1" spans="1:6">
      <c r="A7" s="14">
        <v>5</v>
      </c>
      <c r="B7" s="16" t="s">
        <v>108</v>
      </c>
      <c r="C7" s="17" t="s">
        <v>109</v>
      </c>
      <c r="D7" s="14" t="s">
        <v>110</v>
      </c>
      <c r="E7" s="14">
        <v>10000</v>
      </c>
      <c r="F7" s="18"/>
    </row>
    <row r="8" s="12" customFormat="1" ht="20" customHeight="1" spans="1:6">
      <c r="A8" s="14">
        <v>6</v>
      </c>
      <c r="B8" s="16" t="s">
        <v>111</v>
      </c>
      <c r="C8" s="17" t="s">
        <v>112</v>
      </c>
      <c r="D8" s="14" t="s">
        <v>110</v>
      </c>
      <c r="E8" s="14">
        <v>5000</v>
      </c>
      <c r="F8" s="18"/>
    </row>
    <row r="9" s="12" customFormat="1" ht="20" customHeight="1" spans="1:6">
      <c r="A9" s="14">
        <v>7</v>
      </c>
      <c r="B9" s="16" t="s">
        <v>113</v>
      </c>
      <c r="C9" s="17" t="s">
        <v>114</v>
      </c>
      <c r="D9" s="14" t="s">
        <v>110</v>
      </c>
      <c r="E9" s="14">
        <v>10000</v>
      </c>
      <c r="F9" s="18"/>
    </row>
    <row r="10" s="12" customFormat="1" ht="20" customHeight="1" spans="1:6">
      <c r="A10" s="14">
        <v>8</v>
      </c>
      <c r="B10" s="16" t="s">
        <v>115</v>
      </c>
      <c r="C10" s="17" t="s">
        <v>116</v>
      </c>
      <c r="D10" s="14" t="s">
        <v>110</v>
      </c>
      <c r="E10" s="14">
        <v>5000</v>
      </c>
      <c r="F10" s="18"/>
    </row>
    <row r="11" s="12" customFormat="1" ht="20" customHeight="1" spans="1:6">
      <c r="A11" s="14" t="s">
        <v>29</v>
      </c>
      <c r="B11" s="14"/>
      <c r="C11" s="14"/>
      <c r="D11" s="14"/>
      <c r="E11" s="14">
        <f>SUM(E3:E10)</f>
        <v>60000</v>
      </c>
      <c r="F11" s="18"/>
    </row>
  </sheetData>
  <mergeCells count="1">
    <mergeCell ref="A1:F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J16"/>
  <sheetViews>
    <sheetView zoomScale="120" zoomScaleNormal="120" topLeftCell="A6" workbookViewId="0">
      <selection activeCell="M12" sqref="M12"/>
    </sheetView>
  </sheetViews>
  <sheetFormatPr defaultColWidth="9" defaultRowHeight="14.25"/>
  <cols>
    <col min="3" max="3" width="9.55833333333333" style="6" customWidth="1"/>
    <col min="4" max="4" width="11.125" customWidth="1"/>
    <col min="5" max="5" width="17.25" customWidth="1"/>
    <col min="6" max="6" width="16.1083333333333" style="7" customWidth="1"/>
  </cols>
  <sheetData>
    <row r="1" ht="24" customHeight="1" spans="1:10">
      <c r="A1" s="8" t="s">
        <v>117</v>
      </c>
      <c r="B1" s="8"/>
      <c r="C1" s="8"/>
      <c r="D1" s="8"/>
      <c r="E1" s="8"/>
      <c r="F1" s="8"/>
      <c r="G1" s="8"/>
      <c r="H1" s="8"/>
      <c r="I1" s="8"/>
      <c r="J1" s="8"/>
    </row>
    <row r="2" ht="57" spans="1:10">
      <c r="A2" s="3" t="s">
        <v>1</v>
      </c>
      <c r="B2" s="3" t="s">
        <v>118</v>
      </c>
      <c r="C2" s="9" t="s">
        <v>2</v>
      </c>
      <c r="D2" s="3" t="s">
        <v>3</v>
      </c>
      <c r="E2" s="3" t="s">
        <v>119</v>
      </c>
      <c r="F2" s="10" t="s">
        <v>120</v>
      </c>
      <c r="G2" s="3" t="s">
        <v>121</v>
      </c>
      <c r="H2" s="3" t="s">
        <v>122</v>
      </c>
      <c r="I2" s="3" t="s">
        <v>123</v>
      </c>
      <c r="J2" s="2" t="s">
        <v>98</v>
      </c>
    </row>
    <row r="3" ht="42.75" spans="1:10">
      <c r="A3" s="3">
        <v>1</v>
      </c>
      <c r="B3" s="3" t="s">
        <v>124</v>
      </c>
      <c r="C3" s="9" t="s">
        <v>125</v>
      </c>
      <c r="D3" s="4" t="s">
        <v>126</v>
      </c>
      <c r="E3" s="4" t="s">
        <v>127</v>
      </c>
      <c r="F3" s="10">
        <v>45261</v>
      </c>
      <c r="G3" s="3" t="s">
        <v>128</v>
      </c>
      <c r="H3" s="3" t="s">
        <v>129</v>
      </c>
      <c r="I3" s="3">
        <v>3000</v>
      </c>
      <c r="J3" s="11"/>
    </row>
    <row r="4" ht="36" spans="1:10">
      <c r="A4" s="3">
        <v>2</v>
      </c>
      <c r="B4" s="3" t="s">
        <v>130</v>
      </c>
      <c r="C4" s="9" t="s">
        <v>131</v>
      </c>
      <c r="D4" s="4" t="s">
        <v>132</v>
      </c>
      <c r="E4" s="4" t="s">
        <v>133</v>
      </c>
      <c r="F4" s="10">
        <v>45450</v>
      </c>
      <c r="G4" s="3" t="s">
        <v>134</v>
      </c>
      <c r="H4" s="3" t="s">
        <v>135</v>
      </c>
      <c r="I4" s="3">
        <v>3000</v>
      </c>
      <c r="J4" s="11"/>
    </row>
    <row r="5" ht="28.5" spans="1:10">
      <c r="A5" s="3">
        <v>3</v>
      </c>
      <c r="B5" s="3" t="s">
        <v>130</v>
      </c>
      <c r="C5" s="9" t="s">
        <v>136</v>
      </c>
      <c r="D5" s="4" t="s">
        <v>137</v>
      </c>
      <c r="E5" s="4" t="s">
        <v>138</v>
      </c>
      <c r="F5" s="10">
        <v>45445</v>
      </c>
      <c r="G5" s="3" t="s">
        <v>134</v>
      </c>
      <c r="H5" s="3" t="s">
        <v>135</v>
      </c>
      <c r="I5" s="3">
        <v>3000</v>
      </c>
      <c r="J5" s="11"/>
    </row>
    <row r="6" ht="42.75" spans="1:10">
      <c r="A6" s="3">
        <v>4</v>
      </c>
      <c r="B6" s="3" t="s">
        <v>139</v>
      </c>
      <c r="C6" s="9" t="s">
        <v>140</v>
      </c>
      <c r="D6" s="4" t="s">
        <v>141</v>
      </c>
      <c r="E6" s="4" t="s">
        <v>142</v>
      </c>
      <c r="F6" s="10">
        <v>45231</v>
      </c>
      <c r="G6" s="3" t="s">
        <v>143</v>
      </c>
      <c r="H6" s="3" t="s">
        <v>129</v>
      </c>
      <c r="I6" s="3">
        <v>4000</v>
      </c>
      <c r="J6" s="11"/>
    </row>
    <row r="7" ht="36" spans="1:10">
      <c r="A7" s="3">
        <v>5</v>
      </c>
      <c r="B7" s="3" t="s">
        <v>144</v>
      </c>
      <c r="C7" s="9" t="s">
        <v>145</v>
      </c>
      <c r="D7" s="4" t="s">
        <v>146</v>
      </c>
      <c r="E7" s="4" t="s">
        <v>147</v>
      </c>
      <c r="F7" s="10">
        <v>45285</v>
      </c>
      <c r="G7" s="3" t="s">
        <v>128</v>
      </c>
      <c r="H7" s="3" t="s">
        <v>135</v>
      </c>
      <c r="I7" s="3">
        <v>3000</v>
      </c>
      <c r="J7" s="11"/>
    </row>
    <row r="8" ht="48" spans="1:10">
      <c r="A8" s="3">
        <v>6</v>
      </c>
      <c r="B8" s="3" t="s">
        <v>130</v>
      </c>
      <c r="C8" s="9" t="s">
        <v>148</v>
      </c>
      <c r="D8" s="4" t="s">
        <v>149</v>
      </c>
      <c r="E8" s="4" t="s">
        <v>150</v>
      </c>
      <c r="F8" s="10">
        <v>45256</v>
      </c>
      <c r="G8" s="3" t="s">
        <v>134</v>
      </c>
      <c r="H8" s="3" t="s">
        <v>135</v>
      </c>
      <c r="I8" s="3">
        <v>3000</v>
      </c>
      <c r="J8" s="11"/>
    </row>
    <row r="9" ht="28.5" spans="1:10">
      <c r="A9" s="3">
        <v>7</v>
      </c>
      <c r="B9" s="3" t="s">
        <v>151</v>
      </c>
      <c r="C9" s="9" t="s">
        <v>152</v>
      </c>
      <c r="D9" s="4" t="s">
        <v>153</v>
      </c>
      <c r="E9" s="4" t="s">
        <v>154</v>
      </c>
      <c r="F9" s="10">
        <v>45292</v>
      </c>
      <c r="G9" s="3" t="s">
        <v>128</v>
      </c>
      <c r="H9" s="3" t="s">
        <v>155</v>
      </c>
      <c r="I9" s="3">
        <v>3000</v>
      </c>
      <c r="J9" s="11"/>
    </row>
    <row r="10" ht="36" spans="1:10">
      <c r="A10" s="3">
        <v>8</v>
      </c>
      <c r="B10" s="3" t="s">
        <v>156</v>
      </c>
      <c r="C10" s="9" t="s">
        <v>99</v>
      </c>
      <c r="D10" s="4" t="s">
        <v>100</v>
      </c>
      <c r="E10" s="4" t="s">
        <v>157</v>
      </c>
      <c r="F10" s="10">
        <v>45445</v>
      </c>
      <c r="G10" s="3" t="s">
        <v>134</v>
      </c>
      <c r="H10" s="3" t="s">
        <v>155</v>
      </c>
      <c r="I10" s="3">
        <v>2000</v>
      </c>
      <c r="J10" s="11"/>
    </row>
    <row r="11" ht="42.75" spans="1:10">
      <c r="A11" s="3">
        <v>9</v>
      </c>
      <c r="B11" s="3" t="s">
        <v>139</v>
      </c>
      <c r="C11" s="9" t="s">
        <v>158</v>
      </c>
      <c r="D11" s="4" t="s">
        <v>159</v>
      </c>
      <c r="E11" s="4" t="s">
        <v>160</v>
      </c>
      <c r="F11" s="10">
        <v>45409</v>
      </c>
      <c r="G11" s="3" t="s">
        <v>143</v>
      </c>
      <c r="H11" s="3" t="s">
        <v>129</v>
      </c>
      <c r="I11" s="3">
        <v>4000</v>
      </c>
      <c r="J11" s="11"/>
    </row>
    <row r="12" ht="42.75" spans="1:10">
      <c r="A12" s="3">
        <v>10</v>
      </c>
      <c r="B12" s="3" t="s">
        <v>124</v>
      </c>
      <c r="C12" s="9" t="s">
        <v>161</v>
      </c>
      <c r="D12" s="4" t="s">
        <v>162</v>
      </c>
      <c r="E12" s="4" t="s">
        <v>163</v>
      </c>
      <c r="F12" s="10">
        <v>45253</v>
      </c>
      <c r="G12" s="3" t="s">
        <v>128</v>
      </c>
      <c r="H12" s="3" t="s">
        <v>129</v>
      </c>
      <c r="I12" s="3">
        <v>3000</v>
      </c>
      <c r="J12" s="11"/>
    </row>
    <row r="13" ht="60" spans="1:10">
      <c r="A13" s="3">
        <v>11</v>
      </c>
      <c r="B13" s="3" t="s">
        <v>151</v>
      </c>
      <c r="C13" s="9" t="s">
        <v>164</v>
      </c>
      <c r="D13" s="4" t="s">
        <v>165</v>
      </c>
      <c r="E13" s="4" t="s">
        <v>166</v>
      </c>
      <c r="F13" s="10">
        <v>45256</v>
      </c>
      <c r="G13" s="3" t="s">
        <v>128</v>
      </c>
      <c r="H13" s="3" t="s">
        <v>167</v>
      </c>
      <c r="I13" s="3">
        <v>3000</v>
      </c>
      <c r="J13" s="11"/>
    </row>
    <row r="14" ht="60" spans="1:10">
      <c r="A14" s="3">
        <v>12</v>
      </c>
      <c r="B14" s="3" t="s">
        <v>151</v>
      </c>
      <c r="C14" s="9" t="s">
        <v>168</v>
      </c>
      <c r="D14" s="4" t="s">
        <v>169</v>
      </c>
      <c r="E14" s="4" t="s">
        <v>166</v>
      </c>
      <c r="F14" s="10">
        <v>45253</v>
      </c>
      <c r="G14" s="3" t="s">
        <v>128</v>
      </c>
      <c r="H14" s="3" t="s">
        <v>167</v>
      </c>
      <c r="I14" s="3">
        <v>3000</v>
      </c>
      <c r="J14" s="11"/>
    </row>
    <row r="15" ht="42.75" spans="1:10">
      <c r="A15" s="3">
        <v>13</v>
      </c>
      <c r="B15" s="3" t="s">
        <v>170</v>
      </c>
      <c r="C15" s="9" t="s">
        <v>171</v>
      </c>
      <c r="D15" s="4" t="s">
        <v>172</v>
      </c>
      <c r="E15" s="4" t="s">
        <v>173</v>
      </c>
      <c r="F15" s="10">
        <v>45462</v>
      </c>
      <c r="G15" s="3" t="s">
        <v>128</v>
      </c>
      <c r="H15" s="3" t="s">
        <v>167</v>
      </c>
      <c r="I15" s="3">
        <v>3000</v>
      </c>
      <c r="J15" s="11"/>
    </row>
    <row r="16" ht="27" customHeight="1" spans="1:10">
      <c r="A16" s="3"/>
      <c r="B16" s="3"/>
      <c r="C16" s="9"/>
      <c r="D16" s="3"/>
      <c r="E16" s="3"/>
      <c r="F16" s="10"/>
      <c r="G16" s="3"/>
      <c r="H16" s="3"/>
      <c r="I16" s="3">
        <f>SUM(I3:I15)</f>
        <v>40000</v>
      </c>
      <c r="J16" s="2"/>
    </row>
  </sheetData>
  <mergeCells count="1">
    <mergeCell ref="A1:J1"/>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I20"/>
  <sheetViews>
    <sheetView topLeftCell="A4" workbookViewId="0">
      <selection activeCell="J20" sqref="J20"/>
    </sheetView>
  </sheetViews>
  <sheetFormatPr defaultColWidth="9" defaultRowHeight="14.25"/>
  <cols>
    <col min="3" max="3" width="34.4416666666667" customWidth="1"/>
    <col min="4" max="4" width="18.4416666666667" customWidth="1"/>
    <col min="5" max="5" width="15.6666666666667" customWidth="1"/>
    <col min="10" max="10" width="9.55833333333333" customWidth="1"/>
  </cols>
  <sheetData>
    <row r="1" spans="1:9">
      <c r="A1" s="1" t="s">
        <v>174</v>
      </c>
      <c r="B1" s="1"/>
      <c r="C1" s="1"/>
      <c r="D1" s="1"/>
      <c r="E1" s="1"/>
      <c r="F1" s="1"/>
      <c r="G1" s="1"/>
      <c r="H1" s="1"/>
      <c r="I1" s="1"/>
    </row>
    <row r="2" ht="57" spans="1:9">
      <c r="A2" s="2" t="s">
        <v>1</v>
      </c>
      <c r="B2" s="3" t="s">
        <v>118</v>
      </c>
      <c r="C2" s="2" t="s">
        <v>175</v>
      </c>
      <c r="D2" s="2" t="s">
        <v>119</v>
      </c>
      <c r="E2" s="2" t="s">
        <v>120</v>
      </c>
      <c r="F2" s="2" t="s">
        <v>121</v>
      </c>
      <c r="G2" s="2" t="s">
        <v>122</v>
      </c>
      <c r="H2" s="2" t="s">
        <v>176</v>
      </c>
      <c r="I2" s="2" t="s">
        <v>98</v>
      </c>
    </row>
    <row r="3" ht="48" spans="1:9">
      <c r="A3" s="2">
        <v>1</v>
      </c>
      <c r="B3" s="3" t="s">
        <v>177</v>
      </c>
      <c r="C3" s="4" t="s">
        <v>178</v>
      </c>
      <c r="D3" s="4" t="s">
        <v>179</v>
      </c>
      <c r="E3" s="5">
        <v>45258</v>
      </c>
      <c r="F3" s="4" t="s">
        <v>143</v>
      </c>
      <c r="G3" s="4" t="s">
        <v>167</v>
      </c>
      <c r="H3" s="3">
        <v>7000</v>
      </c>
      <c r="I3" s="3"/>
    </row>
    <row r="4" ht="99.75" spans="1:9">
      <c r="A4" s="2">
        <v>2</v>
      </c>
      <c r="B4" s="3" t="s">
        <v>124</v>
      </c>
      <c r="C4" s="4" t="s">
        <v>180</v>
      </c>
      <c r="D4" s="4" t="s">
        <v>181</v>
      </c>
      <c r="E4" s="5">
        <v>45261</v>
      </c>
      <c r="F4" s="4" t="s">
        <v>182</v>
      </c>
      <c r="G4" s="4" t="s">
        <v>129</v>
      </c>
      <c r="H4" s="3">
        <v>3000</v>
      </c>
      <c r="I4" s="3" t="s">
        <v>183</v>
      </c>
    </row>
    <row r="5" ht="300" spans="1:9">
      <c r="A5" s="2">
        <v>3</v>
      </c>
      <c r="B5" s="3" t="s">
        <v>184</v>
      </c>
      <c r="C5" s="4" t="s">
        <v>185</v>
      </c>
      <c r="D5" s="4" t="s">
        <v>186</v>
      </c>
      <c r="E5" s="5">
        <v>45459</v>
      </c>
      <c r="F5" s="4" t="s">
        <v>134</v>
      </c>
      <c r="G5" s="4" t="s">
        <v>129</v>
      </c>
      <c r="H5" s="3" t="s">
        <v>187</v>
      </c>
      <c r="I5" s="3"/>
    </row>
    <row r="6" ht="28.5" spans="1:9">
      <c r="A6" s="2">
        <v>4</v>
      </c>
      <c r="B6" s="3" t="s">
        <v>156</v>
      </c>
      <c r="C6" s="4" t="s">
        <v>188</v>
      </c>
      <c r="D6" s="4" t="s">
        <v>189</v>
      </c>
      <c r="E6" s="5">
        <v>45229</v>
      </c>
      <c r="F6" s="4" t="s">
        <v>134</v>
      </c>
      <c r="G6" s="4" t="s">
        <v>155</v>
      </c>
      <c r="H6" s="3">
        <v>3000</v>
      </c>
      <c r="I6" s="3"/>
    </row>
    <row r="7" ht="36" spans="1:9">
      <c r="A7" s="2">
        <v>5</v>
      </c>
      <c r="B7" s="3" t="s">
        <v>190</v>
      </c>
      <c r="C7" s="4" t="s">
        <v>191</v>
      </c>
      <c r="D7" s="4" t="s">
        <v>192</v>
      </c>
      <c r="E7" s="5">
        <v>45262</v>
      </c>
      <c r="F7" s="4" t="s">
        <v>143</v>
      </c>
      <c r="G7" s="4" t="s">
        <v>155</v>
      </c>
      <c r="H7" s="3">
        <v>5000</v>
      </c>
      <c r="I7" s="3"/>
    </row>
    <row r="8" ht="48" spans="1:9">
      <c r="A8" s="2">
        <v>6</v>
      </c>
      <c r="B8" s="3" t="s">
        <v>190</v>
      </c>
      <c r="C8" s="4" t="s">
        <v>193</v>
      </c>
      <c r="D8" s="4" t="s">
        <v>194</v>
      </c>
      <c r="E8" s="5">
        <v>45261</v>
      </c>
      <c r="F8" s="4" t="s">
        <v>143</v>
      </c>
      <c r="G8" s="4" t="s">
        <v>155</v>
      </c>
      <c r="H8" s="3">
        <v>7000</v>
      </c>
      <c r="I8" s="3"/>
    </row>
    <row r="9" ht="36" spans="1:9">
      <c r="A9" s="2">
        <v>7</v>
      </c>
      <c r="B9" s="3" t="s">
        <v>190</v>
      </c>
      <c r="C9" s="4" t="s">
        <v>195</v>
      </c>
      <c r="D9" s="4" t="s">
        <v>196</v>
      </c>
      <c r="E9" s="5">
        <v>45256</v>
      </c>
      <c r="F9" s="4" t="s">
        <v>143</v>
      </c>
      <c r="G9" s="4" t="s">
        <v>155</v>
      </c>
      <c r="H9" s="3">
        <v>7000</v>
      </c>
      <c r="I9" s="3"/>
    </row>
    <row r="10" ht="36" spans="1:9">
      <c r="A10" s="2">
        <v>8</v>
      </c>
      <c r="B10" s="3" t="s">
        <v>197</v>
      </c>
      <c r="C10" s="4" t="s">
        <v>198</v>
      </c>
      <c r="D10" s="4" t="s">
        <v>199</v>
      </c>
      <c r="E10" s="5">
        <v>45383</v>
      </c>
      <c r="F10" s="4" t="s">
        <v>128</v>
      </c>
      <c r="G10" s="4" t="s">
        <v>200</v>
      </c>
      <c r="H10" s="3">
        <v>5000</v>
      </c>
      <c r="I10" s="3"/>
    </row>
    <row r="11" ht="60" spans="1:9">
      <c r="A11" s="2">
        <v>9</v>
      </c>
      <c r="B11" s="3" t="s">
        <v>130</v>
      </c>
      <c r="C11" s="4" t="s">
        <v>201</v>
      </c>
      <c r="D11" s="4" t="s">
        <v>202</v>
      </c>
      <c r="E11" s="5">
        <v>45385</v>
      </c>
      <c r="F11" s="4" t="s">
        <v>134</v>
      </c>
      <c r="G11" s="4" t="s">
        <v>135</v>
      </c>
      <c r="H11" s="3" t="s">
        <v>203</v>
      </c>
      <c r="I11" s="3"/>
    </row>
    <row r="12" ht="48" spans="1:9">
      <c r="A12" s="2">
        <v>10</v>
      </c>
      <c r="B12" s="3" t="s">
        <v>177</v>
      </c>
      <c r="C12" s="4" t="s">
        <v>204</v>
      </c>
      <c r="D12" s="4" t="s">
        <v>205</v>
      </c>
      <c r="E12" s="5">
        <v>45277</v>
      </c>
      <c r="F12" s="4" t="s">
        <v>143</v>
      </c>
      <c r="G12" s="4" t="s">
        <v>167</v>
      </c>
      <c r="H12" s="3">
        <v>7000</v>
      </c>
      <c r="I12" s="3"/>
    </row>
    <row r="13" ht="60" spans="1:9">
      <c r="A13" s="2">
        <v>11</v>
      </c>
      <c r="B13" s="3" t="s">
        <v>177</v>
      </c>
      <c r="C13" s="4" t="s">
        <v>206</v>
      </c>
      <c r="D13" s="4" t="s">
        <v>207</v>
      </c>
      <c r="E13" s="5">
        <v>45394</v>
      </c>
      <c r="F13" s="4" t="s">
        <v>143</v>
      </c>
      <c r="G13" s="4" t="s">
        <v>167</v>
      </c>
      <c r="H13" s="3">
        <v>7000</v>
      </c>
      <c r="I13" s="3"/>
    </row>
    <row r="14" ht="96" spans="1:9">
      <c r="A14" s="2">
        <v>12</v>
      </c>
      <c r="B14" s="3" t="s">
        <v>208</v>
      </c>
      <c r="C14" s="4" t="s">
        <v>209</v>
      </c>
      <c r="D14" s="4" t="s">
        <v>210</v>
      </c>
      <c r="E14" s="5">
        <v>45375</v>
      </c>
      <c r="F14" s="4" t="s">
        <v>143</v>
      </c>
      <c r="G14" s="4" t="s">
        <v>200</v>
      </c>
      <c r="H14" s="3">
        <v>7000</v>
      </c>
      <c r="I14" s="3"/>
    </row>
    <row r="15" ht="60" spans="1:9">
      <c r="A15" s="2">
        <v>13</v>
      </c>
      <c r="B15" s="3" t="s">
        <v>130</v>
      </c>
      <c r="C15" s="4" t="s">
        <v>211</v>
      </c>
      <c r="D15" s="4" t="s">
        <v>212</v>
      </c>
      <c r="E15" s="5">
        <v>45450</v>
      </c>
      <c r="F15" s="4" t="s">
        <v>134</v>
      </c>
      <c r="G15" s="4" t="s">
        <v>135</v>
      </c>
      <c r="H15" s="3" t="s">
        <v>203</v>
      </c>
      <c r="I15" s="3"/>
    </row>
    <row r="16" ht="60" spans="1:9">
      <c r="A16" s="2">
        <v>14</v>
      </c>
      <c r="B16" s="3" t="s">
        <v>213</v>
      </c>
      <c r="C16" s="4" t="s">
        <v>214</v>
      </c>
      <c r="D16" s="4" t="s">
        <v>215</v>
      </c>
      <c r="E16" s="5">
        <v>45342</v>
      </c>
      <c r="F16" s="4" t="s">
        <v>143</v>
      </c>
      <c r="G16" s="4" t="s">
        <v>135</v>
      </c>
      <c r="H16" s="3">
        <v>8000</v>
      </c>
      <c r="I16" s="3"/>
    </row>
    <row r="17" ht="28.5" spans="1:9">
      <c r="A17" s="2">
        <v>15</v>
      </c>
      <c r="B17" s="3" t="s">
        <v>151</v>
      </c>
      <c r="C17" s="4" t="s">
        <v>216</v>
      </c>
      <c r="D17" s="4" t="s">
        <v>192</v>
      </c>
      <c r="E17" s="5">
        <v>45262</v>
      </c>
      <c r="F17" s="4" t="s">
        <v>128</v>
      </c>
      <c r="G17" s="4" t="s">
        <v>155</v>
      </c>
      <c r="H17" s="3">
        <v>5000</v>
      </c>
      <c r="I17" s="3"/>
    </row>
    <row r="18" ht="36" spans="1:9">
      <c r="A18" s="2">
        <v>16</v>
      </c>
      <c r="B18" s="3" t="s">
        <v>217</v>
      </c>
      <c r="C18" s="4" t="s">
        <v>218</v>
      </c>
      <c r="D18" s="4" t="s">
        <v>219</v>
      </c>
      <c r="E18" s="5">
        <v>45376</v>
      </c>
      <c r="F18" s="4" t="s">
        <v>134</v>
      </c>
      <c r="G18" s="4" t="s">
        <v>200</v>
      </c>
      <c r="H18" s="3">
        <v>3000</v>
      </c>
      <c r="I18" s="3"/>
    </row>
    <row r="19" spans="8:8">
      <c r="H19">
        <v>95000</v>
      </c>
    </row>
    <row r="20" ht="14.4" customHeight="1"/>
  </sheetData>
  <mergeCells count="1">
    <mergeCell ref="A1:I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许仲伟奖学金</vt:lpstr>
      <vt:lpstr>高盟新材奖学金</vt:lpstr>
      <vt:lpstr>金久隆奖学金</vt:lpstr>
      <vt:lpstr>杨马瑞奖学金</vt:lpstr>
      <vt:lpstr>陈致中奖学金</vt:lpstr>
      <vt:lpstr>俊林学术奖学金</vt:lpstr>
      <vt:lpstr>深国仲奖学金</vt:lpstr>
      <vt:lpstr>林祥平学生活动奖励金（个人）</vt:lpstr>
      <vt:lpstr>林祥平学生活动奖励金（团体）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胡文蓉</cp:lastModifiedBy>
  <dcterms:created xsi:type="dcterms:W3CDTF">2015-06-05T18:19:00Z</dcterms:created>
  <dcterms:modified xsi:type="dcterms:W3CDTF">2025-04-30T02:01:13Z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83E12A32141F4615B57D897815E3F976_13</vt:lpwstr>
  </property>
</Properties>
</file>